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denise-oezlem_akan_giz_de/Documents/Verträge/WB 2026/10046330/Ausschreibung/"/>
    </mc:Choice>
  </mc:AlternateContent>
  <xr:revisionPtr revIDLastSave="0" documentId="8_{DDDD2EE1-D806-468A-9056-D1E297998FE4}" xr6:coauthVersionLast="47" xr6:coauthVersionMax="47" xr10:uidLastSave="{00000000-0000-0000-0000-000000000000}"/>
  <bookViews>
    <workbookView xWindow="-120" yWindow="-120" windowWidth="29040" windowHeight="15720" activeTab="1"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s="1"/>
  <c r="E25" i="6" l="1"/>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<sst xmlns="http://schemas.openxmlformats.org/spreadsheetml/2006/main" count="368" uniqueCount="98">
  <si>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</si>
  <si>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</si>
  <si>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</si>
  <si>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</si>
  <si>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</si>
  <si>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</si>
  <si>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</si>
  <si>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</si>
  <si>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</si>
  <si>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</si>
  <si>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</si>
  <si>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</si>
  <si>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</si>
  <si>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</si>
  <si>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</si>
  <si>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</si>
  <si>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</si>
  <si>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</si>
  <si>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</si>
  <si>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</si>
  <si>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</si>
  <si>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</si>
  <si>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</si>
  <si>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</si>
  <si>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</si>
  <si>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</si>
  <si>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</si>
  <si>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</si>
  <si>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</si>
  <si>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</si>
  <si>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</si>
  <si>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</si>
  <si>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</si>
  <si>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</si>
  <si>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</si>
  <si>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</si>
  <si>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</si>
  <si>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</si>
  <si>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</si>
  <si>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</si>
  <si>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</si>
  <si>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</si>
  <si>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</si>
  <si>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</si>
  <si>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</si>
  <si>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</si>
  <si>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</si>
  <si>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</si>
  <si>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</si>
  <si>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</si>
  <si>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</si>
  <si>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</si>
  <si>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</si>
  <si>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</si>
  <si>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</si>
  <si>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</si>
  <si>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</si>
  <si>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</si>
  <si>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</si>
  <si>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</si>
  <si>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</si>
  <si>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</si>
  <si>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</si>
  <si>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</si>
  <si>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</si>
  <si>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</si>
  <si>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</si>
  <si>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</si>
  <si>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</si>
  <si>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</si>
  <si>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</si>
  <si>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</si>
  <si>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</si>
  <si>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</si>
  <si>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</si>
  <si>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</si>
  <si>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</si>
  <si>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</si>
  <si>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</si>
  <si>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</si>
  <si>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</si>
  <si>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</si>
  <si>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</si>
  <si>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</si>
  <si>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</si>
  <si>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</si>
  <si>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</si>
  <si>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</si>
  <si>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</si>
  <si>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</si>
  <si>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</si>
  <si>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</si>
  <si>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</si>
  <si>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</si>
  <si>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</si>
  <si>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</si>
  <si>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</si>
  <si>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fixed budget, 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</si>
</sst>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opLeftCell="A5" zoomScaleNormal="100" workbookViewId="0">
      <selection activeCell="G64" sqref="G64"/>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55</v>
      </c>
      <c r="E28" s="50"/>
      <c r="F28" s="51">
        <f>D28*E28</f>
        <v>0</v>
      </c>
      <c r="G28" s="12"/>
    </row>
    <row r="29" spans="1:14" x14ac:dyDescent="0.2">
      <c r="A29" s="12" t="s">
        <v>14</v>
      </c>
      <c r="B29" s="22" t="str">
        <f>IFERROR(VLOOKUP(A29,'List of key experts'!$B$12:$D$35,3,0)&amp;" "&amp;VLOOKUP(A29,'List of key experts'!$B$12:$D$35,2,0),"N.N.")</f>
        <v xml:space="preserve">  </v>
      </c>
      <c r="C29" s="8" t="s">
        <v>13</v>
      </c>
      <c r="D29" s="10">
        <v>35</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25</v>
      </c>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v>15</v>
      </c>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30000</v>
      </c>
      <c r="F64" s="51">
        <f>D64*E64</f>
        <v>30000</v>
      </c>
      <c r="G64" s="12" t="s">
        <v>97</v>
      </c>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1620</v>
      </c>
      <c r="F67" s="51">
        <f t="shared" si="7"/>
        <v>1620</v>
      </c>
      <c r="G67" s="12" t="s">
        <v>97</v>
      </c>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5"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31620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3000</v>
      </c>
      <c r="F90" s="51">
        <f>D90*E90</f>
        <v>3000</v>
      </c>
      <c r="G90" s="12" t="s">
        <v>97</v>
      </c>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3000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34620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abSelected="1" zoomScaleNormal="100" workbookViewId="0">
      <selection activeCell="J78" sqref="J78"/>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hidden="1" collapsed="1" x14ac:dyDescent="0.2">
      <c r="A22" s="6" t="s">
        <v>15</v>
      </c>
      <c r="B22" s="6"/>
      <c r="C22" s="6"/>
      <c r="D22" s="6"/>
      <c r="E22" s="6"/>
      <c r="F22" s="52">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10</v>
      </c>
      <c r="E28" s="50"/>
      <c r="F28" s="51">
        <f>D28*E28</f>
        <v>0</v>
      </c>
      <c r="G28" s="12"/>
    </row>
    <row r="29" spans="1:14" x14ac:dyDescent="0.2">
      <c r="A29" s="12" t="s">
        <v>14</v>
      </c>
      <c r="B29" s="22" t="str">
        <f>IFERROR(VLOOKUP(A29,'List of key experts'!$B$12:$D$35,3,0)&amp;" "&amp;VLOOKUP(A29,'List of key experts'!$B$12:$D$35,2,0),"N.N.")</f>
        <v xml:space="preserve">  </v>
      </c>
      <c r="C29" s="8" t="s">
        <v>13</v>
      </c>
      <c r="D29" s="10">
        <v>10</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10</v>
      </c>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v>5</v>
      </c>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si="1"/>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69</v>
      </c>
      <c r="B52" s="22" t="str">
        <f>IFERROR(VLOOKUP(A52,'List of key experts'!$B$12:$D$35,3,0)&amp;" "&amp;VLOOKUP(A52,'List of key experts'!$B$12:$D$35,2,0),"N.N.")</f>
        <v>N.N.</v>
      </c>
      <c r="C52" s="8" t="s">
        <v>13</v>
      </c>
      <c r="D52" s="10"/>
      <c r="E52" s="50"/>
      <c r="F52" s="51">
        <f t="shared" si="2"/>
        <v>0</v>
      </c>
      <c r="G52" s="12"/>
    </row>
    <row r="53" spans="1:8" hidden="1"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v>1</v>
      </c>
      <c r="E64" s="50">
        <v>10000</v>
      </c>
      <c r="F64" s="51">
        <f>D64*E64</f>
        <v>10000</v>
      </c>
      <c r="G64" s="12" t="s">
        <v>97</v>
      </c>
    </row>
    <row r="65" spans="1:7" hidden="1" outlineLevel="1" x14ac:dyDescent="0.2">
      <c r="A65" s="12" t="s">
        <v>76</v>
      </c>
      <c r="B65" s="12"/>
      <c r="C65" s="12" t="s">
        <v>25</v>
      </c>
      <c r="D65" s="10"/>
      <c r="E65" s="50"/>
      <c r="F65" s="51">
        <f t="shared" ref="F65:F77" si="3">D65*E65</f>
        <v>0</v>
      </c>
      <c r="G65" s="12" t="s">
        <v>97</v>
      </c>
    </row>
    <row r="66" spans="1:7" hidden="1" outlineLevel="1" x14ac:dyDescent="0.2">
      <c r="A66" s="12" t="s">
        <v>75</v>
      </c>
      <c r="B66" s="12"/>
      <c r="C66" s="12" t="s">
        <v>25</v>
      </c>
      <c r="D66" s="10"/>
      <c r="E66" s="50"/>
      <c r="F66" s="51">
        <f t="shared" si="3"/>
        <v>0</v>
      </c>
      <c r="G66" s="12" t="s">
        <v>97</v>
      </c>
    </row>
    <row r="67" spans="1:7" ht="12" customHeight="1" outlineLevel="1" x14ac:dyDescent="0.2">
      <c r="A67" s="47" t="s">
        <v>74</v>
      </c>
      <c r="B67" s="48"/>
      <c r="C67" s="46" t="s">
        <v>48</v>
      </c>
      <c r="D67" s="10">
        <v>1</v>
      </c>
      <c r="E67" s="50">
        <v>520</v>
      </c>
      <c r="F67" s="51">
        <f t="shared" si="3"/>
        <v>520</v>
      </c>
      <c r="G67" s="12" t="s">
        <v>97</v>
      </c>
    </row>
    <row r="68" spans="1:7" ht="12" hidden="1" customHeight="1" outlineLevel="1" x14ac:dyDescent="0.2">
      <c r="A68" s="12" t="s">
        <v>86</v>
      </c>
      <c r="B68" s="12"/>
      <c r="C68" s="12" t="s">
        <v>25</v>
      </c>
      <c r="D68" s="10"/>
      <c r="E68" s="50"/>
      <c r="F68" s="51">
        <f t="shared" si="3"/>
        <v>0</v>
      </c>
      <c r="G68" s="12"/>
    </row>
    <row r="69" spans="1:7" hidden="1" outlineLevel="1" x14ac:dyDescent="0.2">
      <c r="A69" s="12" t="s">
        <v>87</v>
      </c>
      <c r="B69" s="12"/>
      <c r="C69" s="12" t="s">
        <v>25</v>
      </c>
      <c r="D69" s="10"/>
      <c r="E69" s="50"/>
      <c r="F69" s="51">
        <f t="shared" si="3"/>
        <v>0</v>
      </c>
      <c r="G69" s="12"/>
    </row>
    <row r="70" spans="1:7" ht="11.45" hidden="1" customHeight="1" outlineLevel="1" x14ac:dyDescent="0.2">
      <c r="A70" s="12" t="s">
        <v>91</v>
      </c>
      <c r="B70" s="12"/>
      <c r="C70" s="12" t="s">
        <v>25</v>
      </c>
      <c r="D70" s="10"/>
      <c r="E70" s="50"/>
      <c r="F70" s="51">
        <f t="shared" si="3"/>
        <v>0</v>
      </c>
      <c r="G70" s="12"/>
    </row>
    <row r="71" spans="1:7" hidden="1" outlineLevel="1" x14ac:dyDescent="0.2">
      <c r="A71" s="12" t="s">
        <v>26</v>
      </c>
      <c r="B71" s="12"/>
      <c r="C71" s="12" t="s">
        <v>25</v>
      </c>
      <c r="D71" s="10"/>
      <c r="E71" s="50"/>
      <c r="F71" s="51">
        <f t="shared" si="3"/>
        <v>0</v>
      </c>
      <c r="G71" s="12"/>
    </row>
    <row r="72" spans="1:7" hidden="1" outlineLevel="1" x14ac:dyDescent="0.2">
      <c r="A72" s="12" t="s">
        <v>26</v>
      </c>
      <c r="B72" s="12"/>
      <c r="C72" s="12" t="s">
        <v>25</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10520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4">D86*E86</f>
        <v>0</v>
      </c>
      <c r="G86" s="12"/>
    </row>
    <row r="87" spans="1:7" ht="24" hidden="1" outlineLevel="1" x14ac:dyDescent="0.2">
      <c r="A87" s="12" t="s">
        <v>95</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v>1</v>
      </c>
      <c r="E90" s="50">
        <v>1500</v>
      </c>
      <c r="F90" s="51">
        <f>D90*E90</f>
        <v>1500</v>
      </c>
      <c r="G90" s="12" t="s">
        <v>97</v>
      </c>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1500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12020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42140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4500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46640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Akan, Denise Oezlem GIZ</dc:creator>
  <cp:keywords/>
  <dc:description/>
  <cp:lastModifiedBy>Akan, Denise Oezlem GIZ</cp:lastModifiedBy>
  <cp:revision/>
  <cp:lastPrinted>2022-08-29T14:32:03Z</cp:lastPrinted>
  <dcterms:created xsi:type="dcterms:W3CDTF">2020-06-06T12:03:03Z</dcterms:created>
  <dcterms:modified xsi:type="dcterms:W3CDTF">2026-08-28T10:25:48Z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